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<sst xmlns="http://schemas.openxmlformats.org/spreadsheetml/2006/main" count="84" uniqueCount="70">
  <si>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</si>
  <si>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</si>
  <si>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项目名称</t>
  </si>
  <si>
    <t>水务行业数据统计与分析</t>
  </si>
  <si>
    <t>主管部门</t>
  </si>
  <si>
    <t>北京市水务局</t>
  </si>
  <si>
    <t>实施单位</t>
  </si>
  <si>
    <t>北京市水务局机关行政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</si>
  <si>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</si>
  <si>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</si>
  <si>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</si>
  <si>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</si>
  <si>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</si>
  <si>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</si>
  <si>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</si>
  <si>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</si>
  <si>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</si>
  <si>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</si>
  <si>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</si>
  <si>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</si>
  <si>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</si>
  <si>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</si>
  <si>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</si>
  <si>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北京市水务统计年鉴、水务统计主要指标手册、水务统计工作手册等统计产品；完成水利部、住建部、市统计局的水务统计周报、月报、季报和年报数据整理；完成季度与年度水务运行态势分析评估，相关成果通过水利部会审，为水务发展提供数据支撑和信息服务。</t>
  </si>
  <si>
    <t>2024年8月-2025年4月总体目标完成情况综述：
1.完成2024年水利部、住建部和北京市统计局各项统计任务，完成报表制度工作手册，完成2024年三、四季度水务运行态势分析评估，。
2.上报材料通过水利部专家评审，支撑了市统计局、水利部关于运行态势、水量管控的决策。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</si>
  <si>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</si>
  <si>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</si>
  <si>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</si>
  <si>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</si>
  <si>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</si>
  <si>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</si>
  <si>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</si>
  <si>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</si>
  <si>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</si>
  <si>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水利部、住建部、市统计局的水务统计月报、季报、年报数据整理</t>
  </si>
  <si>
    <t>≥77张</t>
  </si>
  <si>
    <t>93张</t>
  </si>
  <si>
    <t>季度与年度水务运行态势分析评估</t>
  </si>
  <si>
    <t>≥4期</t>
  </si>
  <si>
    <t>3期</t>
  </si>
  <si>
    <t>北京市水务统计产品</t>
  </si>
  <si>
    <t>≥3套</t>
  </si>
  <si>
    <t>3套</t>
  </si>
  <si>
    <t>质量
指标</t>
  </si>
  <si>
    <t>通过水利部数据会审</t>
  </si>
  <si>
    <t>合格</t>
  </si>
  <si>
    <t>时效
指标</t>
  </si>
  <si>
    <t>专题研究报告完成时间</t>
  </si>
  <si>
    <t>≤2025.7</t>
  </si>
  <si>
    <t>5月</t>
  </si>
  <si>
    <t>成本指标</t>
  </si>
  <si>
    <t>经济
成本
指标</t>
  </si>
  <si>
    <t>项目总成本</t>
  </si>
  <si>
    <t>≤199.59万元</t>
  </si>
  <si>
    <t>167.3795万元</t>
  </si>
  <si>
    <t>效益
指标</t>
  </si>
  <si>
    <t>经济效益指标</t>
  </si>
  <si>
    <t>指标1：</t>
  </si>
  <si>
    <t>社会效益指标</t>
  </si>
  <si>
    <t>水务统计成果为相关政府部门发展提供决策支撑</t>
  </si>
  <si>
    <t>高</t>
  </si>
  <si>
    <t>为全市水务行业运行态势研判、用水总量管控提供决策支撑</t>
  </si>
  <si>
    <t>生态效益指标</t>
  </si>
  <si>
    <t>可持续影响指标</t>
  </si>
  <si>
    <t>满意度指标</t>
  </si>
  <si>
    <t>服务对象满意度指标</t>
  </si>
  <si>
    <t>服务对象满意度</t>
  </si>
  <si>
    <t>≥90%</t>
  </si>
  <si>
    <t xml:space="preserve">水务统计产出相关成果均被上级单位以及北京市水务局采纳并使用，成果应用单位满意度预计达到90%以上，同时开展了水务统计专题培训，参会人员对于工作组非常满意，后期开展成果应用部门满意度调查，并将根据服务对象的需求继续完善成果。
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</si>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</sst>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name val="仿宋_GB2312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="115" zoomScaleNormal="100" topLeftCell="A23" workbookViewId="0">
      <selection activeCell="M15" sqref="M15:N15"/>
    </sheetView>
  </sheetViews>
  <sheetFormatPr defaultColWidth="9" defaultRowHeight="14"/>
  <cols>
    <col min="1" max="1" width="5.12727272727273" customWidth="1"/>
    <col min="2" max="2" width="6" customWidth="1"/>
    <col min="3" max="3" width="7.72727272727273" customWidth="1"/>
    <col min="5" max="5" width="11.8727272727273" customWidth="1"/>
    <col min="6" max="6" width="10" customWidth="1"/>
    <col min="7" max="7" width="9.56363636363636" customWidth="1"/>
    <col min="8" max="8" width="7.45454545454545" customWidth="1"/>
    <col min="9" max="9" width="3.90909090909091" customWidth="1"/>
    <col min="10" max="10" width="6.07272727272727" customWidth="1"/>
    <col min="11" max="11" width="5.17272727272727" customWidth="1"/>
    <col min="12" max="12" width="7.14545454545455" customWidth="1"/>
    <col min="13" max="13" width="7.32727272727273" customWidth="1"/>
    <col min="14" max="14" width="23.4727272727273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/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3"/>
    </row>
    <row r="4" ht="1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33" customHeight="1" spans="1:14">
      <c r="A5" s="6" t="s">
        <v>8</v>
      </c>
      <c r="B5" s="7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8"/>
      <c r="B6" s="9"/>
      <c r="C6" s="10" t="s">
        <v>15</v>
      </c>
      <c r="D6" s="10"/>
      <c r="E6" s="11">
        <v>199.59</v>
      </c>
      <c r="F6" s="11">
        <v>167.3795</v>
      </c>
      <c r="G6" s="11">
        <f>SUM(G7:G7)</f>
        <v>0</v>
      </c>
      <c r="H6" s="11">
        <v>167.3795</v>
      </c>
      <c r="I6" s="11">
        <f>SUM(I7:I7)</f>
        <v>0</v>
      </c>
      <c r="J6" s="4">
        <v>10</v>
      </c>
      <c r="K6" s="4"/>
      <c r="L6" s="24">
        <f>ROUND(H6/F6,4)</f>
        <v>1</v>
      </c>
      <c r="M6" s="24"/>
      <c r="N6" s="4">
        <f>ROUND(J6*L6,2)</f>
        <v>10</v>
      </c>
    </row>
    <row r="7" ht="30" customHeight="1" spans="1:14">
      <c r="A7" s="8"/>
      <c r="B7" s="9"/>
      <c r="C7" s="4" t="s">
        <v>16</v>
      </c>
      <c r="D7" s="4"/>
      <c r="E7" s="11">
        <v>199.59</v>
      </c>
      <c r="F7" s="11">
        <v>167.3795</v>
      </c>
      <c r="G7" s="11"/>
      <c r="H7" s="11">
        <v>167.3795</v>
      </c>
      <c r="I7" s="11"/>
      <c r="J7" s="4" t="s">
        <v>17</v>
      </c>
      <c r="K7" s="4"/>
      <c r="L7" s="24">
        <f>ROUND(H7/F7,4)</f>
        <v>1</v>
      </c>
      <c r="M7" s="24"/>
      <c r="N7" s="4" t="s">
        <v>17</v>
      </c>
    </row>
    <row r="8" ht="30" customHeight="1" spans="1:14">
      <c r="A8" s="8"/>
      <c r="B8" s="9"/>
      <c r="C8" s="4" t="s">
        <v>18</v>
      </c>
      <c r="D8" s="4"/>
      <c r="E8" s="12">
        <v>0</v>
      </c>
      <c r="F8" s="12">
        <v>0</v>
      </c>
      <c r="G8" s="12"/>
      <c r="H8" s="12">
        <v>0</v>
      </c>
      <c r="I8" s="12"/>
      <c r="J8" s="4" t="s">
        <v>17</v>
      </c>
      <c r="K8" s="4"/>
      <c r="L8" s="24"/>
      <c r="M8" s="24"/>
      <c r="N8" s="4" t="s">
        <v>17</v>
      </c>
    </row>
    <row r="9" ht="30" customHeight="1" spans="1:14">
      <c r="A9" s="13"/>
      <c r="B9" s="14"/>
      <c r="C9" s="4" t="s">
        <v>19</v>
      </c>
      <c r="D9" s="4"/>
      <c r="E9" s="12">
        <v>0</v>
      </c>
      <c r="F9" s="12">
        <v>0</v>
      </c>
      <c r="G9" s="12"/>
      <c r="H9" s="12">
        <v>0</v>
      </c>
      <c r="I9" s="12"/>
      <c r="J9" s="4" t="s">
        <v>17</v>
      </c>
      <c r="K9" s="4"/>
      <c r="L9" s="24"/>
      <c r="M9" s="24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196" customHeight="1" spans="1:14">
      <c r="A11" s="4"/>
      <c r="B11" s="4" t="s">
        <v>23</v>
      </c>
      <c r="C11" s="4"/>
      <c r="D11" s="4"/>
      <c r="E11" s="4"/>
      <c r="F11" s="4"/>
      <c r="G11" s="4"/>
      <c r="H11" s="15" t="s">
        <v>24</v>
      </c>
      <c r="I11" s="15"/>
      <c r="J11" s="15"/>
      <c r="K11" s="15"/>
      <c r="L11" s="15"/>
      <c r="M11" s="15"/>
      <c r="N11" s="15"/>
    </row>
    <row r="12" ht="41" customHeight="1" spans="1:14">
      <c r="A12" s="16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121" customHeight="1" spans="1:14">
      <c r="A13" s="16"/>
      <c r="B13" s="17" t="s">
        <v>32</v>
      </c>
      <c r="C13" s="17" t="s">
        <v>33</v>
      </c>
      <c r="D13" s="18" t="s">
        <v>34</v>
      </c>
      <c r="E13" s="18"/>
      <c r="F13" s="18"/>
      <c r="G13" s="19" t="s">
        <v>35</v>
      </c>
      <c r="H13" s="19" t="s">
        <v>36</v>
      </c>
      <c r="I13" s="25">
        <v>15</v>
      </c>
      <c r="J13" s="25"/>
      <c r="K13" s="25">
        <v>15</v>
      </c>
      <c r="L13" s="25"/>
      <c r="M13" s="26"/>
      <c r="N13" s="26"/>
    </row>
    <row r="14" ht="124" customHeight="1" spans="1:14">
      <c r="A14" s="16"/>
      <c r="B14" s="20"/>
      <c r="C14" s="20"/>
      <c r="D14" s="21" t="s">
        <v>37</v>
      </c>
      <c r="E14" s="21"/>
      <c r="F14" s="21"/>
      <c r="G14" s="19" t="s">
        <v>38</v>
      </c>
      <c r="H14" s="19" t="s">
        <v>39</v>
      </c>
      <c r="I14" s="25">
        <v>5</v>
      </c>
      <c r="J14" s="25"/>
      <c r="K14" s="25">
        <v>4</v>
      </c>
      <c r="L14" s="25"/>
      <c r="M14" s="26"/>
      <c r="N14" s="26"/>
    </row>
    <row r="15" ht="177" customHeight="1" spans="1:14">
      <c r="A15" s="16"/>
      <c r="B15" s="20"/>
      <c r="C15" s="20"/>
      <c r="D15" s="21" t="s">
        <v>40</v>
      </c>
      <c r="E15" s="21"/>
      <c r="F15" s="21"/>
      <c r="G15" s="19" t="s">
        <v>41</v>
      </c>
      <c r="H15" s="19" t="s">
        <v>42</v>
      </c>
      <c r="I15" s="25">
        <v>15</v>
      </c>
      <c r="J15" s="25"/>
      <c r="K15" s="25">
        <v>15</v>
      </c>
      <c r="L15" s="25"/>
      <c r="M15" s="26"/>
      <c r="N15" s="26"/>
    </row>
    <row r="16" ht="161" customHeight="1" spans="1:14">
      <c r="A16" s="16"/>
      <c r="B16" s="20"/>
      <c r="C16" s="4" t="s">
        <v>43</v>
      </c>
      <c r="D16" s="21" t="s">
        <v>44</v>
      </c>
      <c r="E16" s="21"/>
      <c r="F16" s="21"/>
      <c r="G16" s="19" t="s">
        <v>45</v>
      </c>
      <c r="H16" s="19" t="s">
        <v>45</v>
      </c>
      <c r="I16" s="25">
        <v>15</v>
      </c>
      <c r="J16" s="25"/>
      <c r="K16" s="25">
        <v>15</v>
      </c>
      <c r="L16" s="25"/>
      <c r="M16" s="26"/>
      <c r="N16" s="26"/>
    </row>
    <row r="17" ht="103" customHeight="1" spans="1:14">
      <c r="A17" s="16"/>
      <c r="B17" s="20"/>
      <c r="C17" s="4" t="s">
        <v>46</v>
      </c>
      <c r="D17" s="21" t="s">
        <v>47</v>
      </c>
      <c r="E17" s="21"/>
      <c r="F17" s="21"/>
      <c r="G17" s="19" t="s">
        <v>48</v>
      </c>
      <c r="H17" s="19" t="s">
        <v>49</v>
      </c>
      <c r="I17" s="25">
        <v>5</v>
      </c>
      <c r="J17" s="25"/>
      <c r="K17" s="25">
        <v>4</v>
      </c>
      <c r="L17" s="25"/>
      <c r="M17" s="26"/>
      <c r="N17" s="26"/>
    </row>
    <row r="18" ht="81" customHeight="1" spans="1:14">
      <c r="A18" s="16"/>
      <c r="B18" s="17" t="s">
        <v>50</v>
      </c>
      <c r="C18" s="4" t="s">
        <v>51</v>
      </c>
      <c r="D18" s="21" t="s">
        <v>52</v>
      </c>
      <c r="E18" s="21"/>
      <c r="F18" s="21"/>
      <c r="G18" s="19" t="s">
        <v>53</v>
      </c>
      <c r="H18" s="19" t="s">
        <v>54</v>
      </c>
      <c r="I18" s="25">
        <v>5</v>
      </c>
      <c r="J18" s="25"/>
      <c r="K18" s="25">
        <v>5</v>
      </c>
      <c r="L18" s="25"/>
      <c r="M18" s="26"/>
      <c r="N18" s="26"/>
    </row>
    <row r="19" ht="33" customHeight="1" spans="1:14">
      <c r="A19" s="16"/>
      <c r="B19" s="4" t="s">
        <v>55</v>
      </c>
      <c r="C19" s="4" t="s">
        <v>56</v>
      </c>
      <c r="D19" s="21" t="s">
        <v>57</v>
      </c>
      <c r="E19" s="21"/>
      <c r="F19" s="21"/>
      <c r="G19" s="19"/>
      <c r="H19" s="19"/>
      <c r="I19" s="25"/>
      <c r="J19" s="25"/>
      <c r="K19" s="25"/>
      <c r="L19" s="25"/>
      <c r="M19" s="25"/>
      <c r="N19" s="25"/>
    </row>
    <row r="20" ht="261" customHeight="1" spans="1:14">
      <c r="A20" s="16"/>
      <c r="B20" s="4"/>
      <c r="C20" s="4" t="s">
        <v>58</v>
      </c>
      <c r="D20" s="21" t="s">
        <v>59</v>
      </c>
      <c r="E20" s="21"/>
      <c r="F20" s="21"/>
      <c r="G20" s="19" t="s">
        <v>60</v>
      </c>
      <c r="H20" s="19" t="s">
        <v>60</v>
      </c>
      <c r="I20" s="25">
        <v>10</v>
      </c>
      <c r="J20" s="25"/>
      <c r="K20" s="25">
        <v>8</v>
      </c>
      <c r="L20" s="25"/>
      <c r="M20" s="15"/>
      <c r="N20" s="15"/>
    </row>
    <row r="21" ht="123" customHeight="1" spans="1:14">
      <c r="A21" s="16"/>
      <c r="B21" s="4"/>
      <c r="C21" s="4"/>
      <c r="D21" s="21" t="s">
        <v>61</v>
      </c>
      <c r="E21" s="21"/>
      <c r="F21" s="21"/>
      <c r="G21" s="19" t="s">
        <v>60</v>
      </c>
      <c r="H21" s="19" t="s">
        <v>60</v>
      </c>
      <c r="I21" s="25">
        <v>10</v>
      </c>
      <c r="J21" s="25"/>
      <c r="K21" s="25">
        <v>8</v>
      </c>
      <c r="L21" s="25"/>
      <c r="M21" s="15"/>
      <c r="N21" s="15"/>
    </row>
    <row r="22" ht="35" customHeight="1" spans="1:14">
      <c r="A22" s="16"/>
      <c r="B22" s="4"/>
      <c r="C22" s="4" t="s">
        <v>62</v>
      </c>
      <c r="D22" s="21" t="s">
        <v>57</v>
      </c>
      <c r="E22" s="21"/>
      <c r="F22" s="21"/>
      <c r="G22" s="19"/>
      <c r="H22" s="19"/>
      <c r="I22" s="25"/>
      <c r="J22" s="25"/>
      <c r="K22" s="25"/>
      <c r="L22" s="25"/>
      <c r="M22" s="25"/>
      <c r="N22" s="25"/>
    </row>
    <row r="23" ht="51" customHeight="1" spans="1:14">
      <c r="A23" s="16"/>
      <c r="B23" s="4"/>
      <c r="C23" s="4" t="s">
        <v>63</v>
      </c>
      <c r="D23" s="21" t="s">
        <v>57</v>
      </c>
      <c r="E23" s="21"/>
      <c r="F23" s="21"/>
      <c r="G23" s="19"/>
      <c r="H23" s="19"/>
      <c r="I23" s="25"/>
      <c r="J23" s="25"/>
      <c r="K23" s="25"/>
      <c r="L23" s="25"/>
      <c r="M23" s="25"/>
      <c r="N23" s="25"/>
    </row>
    <row r="24" ht="204" customHeight="1" spans="1:14">
      <c r="A24" s="16"/>
      <c r="B24" s="4" t="s">
        <v>64</v>
      </c>
      <c r="C24" s="4" t="s">
        <v>65</v>
      </c>
      <c r="D24" s="21" t="s">
        <v>66</v>
      </c>
      <c r="E24" s="21"/>
      <c r="F24" s="21"/>
      <c r="G24" s="19" t="s">
        <v>67</v>
      </c>
      <c r="H24" s="19" t="s">
        <v>67</v>
      </c>
      <c r="I24" s="25">
        <v>10</v>
      </c>
      <c r="J24" s="25"/>
      <c r="K24" s="25">
        <v>8</v>
      </c>
      <c r="L24" s="25"/>
      <c r="M24" s="26" t="s">
        <v>68</v>
      </c>
      <c r="N24" s="26"/>
    </row>
    <row r="25" ht="28" customHeight="1" spans="1:14">
      <c r="A25" s="22" t="s">
        <v>69</v>
      </c>
      <c r="B25" s="22"/>
      <c r="C25" s="22"/>
      <c r="D25" s="22"/>
      <c r="E25" s="22"/>
      <c r="F25" s="22"/>
      <c r="G25" s="22"/>
      <c r="H25" s="22"/>
      <c r="I25" s="22">
        <v>100</v>
      </c>
      <c r="J25" s="22"/>
      <c r="K25" s="22">
        <f>SUM(K13:L24,N6)</f>
        <v>92</v>
      </c>
      <c r="L25" s="22"/>
      <c r="M25" s="27"/>
      <c r="N25" s="27"/>
    </row>
  </sheetData>
  <mergeCells count="101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3:B17"/>
    <mergeCell ref="B19:B23"/>
    <mergeCell ref="C13:C15"/>
    <mergeCell ref="C20:C21"/>
    <mergeCell ref="A5:B9"/>
  </mergeCells>
  <pageMargins left="0.554861111111111" right="0.554861111111111" top="0.550694444444444" bottom="0.23611111111111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2022-03-22T17:44:00Z</dcterms:created>
  <dcterms:modified xsi:type="dcterms:W3CDTF">2025-08-25T08:16:12Z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